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43. Методики и расчеты МБТ поселениям\Субсидии\"/>
    </mc:Choice>
  </mc:AlternateContent>
  <bookViews>
    <workbookView xWindow="0" yWindow="0" windowWidth="23040" windowHeight="7668"/>
  </bookViews>
  <sheets>
    <sheet name="2024" sheetId="1" r:id="rId1"/>
  </sheets>
  <calcPr calcId="162913" iterate="1"/>
</workbook>
</file>

<file path=xl/calcChain.xml><?xml version="1.0" encoding="utf-8"?>
<calcChain xmlns="http://schemas.openxmlformats.org/spreadsheetml/2006/main">
  <c r="F5" i="1" l="1"/>
  <c r="E11" i="1" l="1"/>
  <c r="F10" i="1"/>
  <c r="F9" i="1"/>
  <c r="E6" i="1"/>
  <c r="G5" i="1" l="1"/>
  <c r="D6" i="1"/>
  <c r="H5" i="1" l="1"/>
  <c r="G6" i="1"/>
  <c r="F6" i="1"/>
  <c r="H6" i="1" l="1"/>
</calcChain>
</file>

<file path=xl/sharedStrings.xml><?xml version="1.0" encoding="utf-8"?>
<sst xmlns="http://schemas.openxmlformats.org/spreadsheetml/2006/main" count="15" uniqueCount="15">
  <si>
    <t>Доля бюджета МО 
в зависимовти от группы РБО 
(п.12 прил. 11 Госпрограммы)</t>
  </si>
  <si>
    <t>Всего ФБ+ОБ</t>
  </si>
  <si>
    <t>Федеральный бюджет</t>
  </si>
  <si>
    <t xml:space="preserve">Региогнальный бюджет </t>
  </si>
  <si>
    <t>Муниципальный бюджет</t>
  </si>
  <si>
    <t>ВСЕГО
(ФБ+ОБ+МБ)</t>
  </si>
  <si>
    <t>Всего</t>
  </si>
  <si>
    <t>-</t>
  </si>
  <si>
    <t>Субсидия АО</t>
  </si>
  <si>
    <t>Субсидия ФБ</t>
  </si>
  <si>
    <t>Расчет и распределение средств федерального и регионального бюджетов в рамках соглашений о предоставлении субсидии из бюджета Ханты-Мансийского автонмного круга - Югры на поддержку регионального проекта "Формирование комфортной горолдской среды", тыс.руб.</t>
  </si>
  <si>
    <t>тыс.рублей</t>
  </si>
  <si>
    <t>Муниципальное образование (городское, сельское поселение)</t>
  </si>
  <si>
    <t>Городское поселение Излучинск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</si>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</sst>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000000000000%"/>
    <numFmt numFmtId="166" formatCode="#,##0.0"/>
    <numFmt numFmtId="167" formatCode="#,##0.000"/>
  </numFmts>
  <fonts count="16" x14ac:knownFonts="1">
    <font>
      <sz val="11"/>
      <color theme="1"/>
      <name val="Calibri"/>
      <scheme val="minor"/>
    </font>
    <font>
      <sz val="10"/>
      <name val="MS Sans Serif"/>
    </font>
    <font>
      <b/>
      <sz val="12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b/>
      <sz val="14"/>
      <name val="Times New Roman"/>
    </font>
    <font>
      <b/>
      <sz val="12"/>
      <name val="Times New Roman"/>
    </font>
    <font>
      <sz val="14"/>
      <name val="Times New Roman"/>
    </font>
    <font>
      <b/>
      <sz val="11"/>
      <color theme="1"/>
      <name val="Calibri"/>
      <scheme val="minor"/>
    </font>
    <font>
      <sz val="11"/>
      <color theme="0"/>
      <name val="Calibri"/>
      <scheme val="minor"/>
    </font>
    <font>
      <sz val="8"/>
      <color theme="0"/>
      <name val="Calibri"/>
      <scheme val="minor"/>
    </font>
    <font>
      <sz val="12"/>
      <name val="Times New Roman"/>
    </font>
    <font>
      <sz val="11"/>
      <color theme="1"/>
      <name val="Calibri"/>
      <scheme val="minor"/>
    </font>
    <font>
      <b/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9" fontId="12" fillId="0" borderId="0" applyFont="0" applyFill="0" applyBorder="0" applyProtection="0"/>
    <xf numFmtId="164" fontId="12" fillId="0" borderId="0" applyFont="0" applyFill="0" applyBorder="0" applyProtection="0"/>
    <xf numFmtId="0" fontId="14" fillId="0" borderId="0"/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6" fontId="7" fillId="2" borderId="3" xfId="0" applyNumberFormat="1" applyFont="1" applyFill="1" applyBorder="1" applyAlignment="1">
      <alignment horizontal="right" vertical="center" wrapText="1"/>
    </xf>
    <xf numFmtId="166" fontId="7" fillId="2" borderId="4" xfId="0" applyNumberFormat="1" applyFont="1" applyFill="1" applyBorder="1" applyAlignment="1">
      <alignment horizontal="right" vertical="center" wrapText="1"/>
    </xf>
    <xf numFmtId="9" fontId="4" fillId="0" borderId="3" xfId="2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66" fontId="5" fillId="2" borderId="3" xfId="0" applyNumberFormat="1" applyFont="1" applyFill="1" applyBorder="1" applyAlignment="1">
      <alignment horizontal="right" vertical="center" wrapText="1"/>
    </xf>
    <xf numFmtId="166" fontId="5" fillId="2" borderId="4" xfId="0" applyNumberFormat="1" applyFont="1" applyFill="1" applyBorder="1" applyAlignment="1">
      <alignment horizontal="right" vertical="center" wrapText="1"/>
    </xf>
    <xf numFmtId="167" fontId="3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vertical="center" wrapText="1" indent="2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15" fillId="0" borderId="3" xfId="4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3" fillId="3" borderId="2" xfId="0" applyNumberFormat="1" applyFont="1" applyFill="1" applyBorder="1" applyAlignment="1">
      <alignment horizontal="center" vertical="center" wrapText="1"/>
    </xf>
    <xf numFmtId="49" fontId="13" fillId="3" borderId="6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5">
    <cellStyle name="Normal_own-reg-rev" xfId="1"/>
    <cellStyle name="Обычный" xfId="0" builtinId="0"/>
    <cellStyle name="Обычный_05. Приложение №5" xfId="4"/>
    <cellStyle name="Процентный" xfId="2" builtin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zoomScale="75" zoomScaleNormal="75" workbookViewId="0">
      <selection activeCell="D26" sqref="D26"/>
    </sheetView>
  </sheetViews>
  <sheetFormatPr defaultColWidth="9.109375" defaultRowHeight="14.4" x14ac:dyDescent="0.3"/>
  <cols>
    <col min="1" max="1" width="6" style="1" customWidth="1"/>
    <col min="2" max="2" width="10.6640625" style="1" customWidth="1"/>
    <col min="3" max="3" width="38.88671875" style="1" customWidth="1"/>
    <col min="4" max="4" width="20.6640625" style="1" customWidth="1"/>
    <col min="5" max="5" width="21.88671875" style="1" customWidth="1"/>
    <col min="6" max="6" width="19" style="1" customWidth="1"/>
    <col min="7" max="7" width="20.44140625" style="1" customWidth="1"/>
    <col min="8" max="8" width="19.109375" style="1" customWidth="1"/>
    <col min="9" max="9" width="20.33203125" style="1" customWidth="1"/>
    <col min="10" max="10" width="21.44140625" style="1" customWidth="1"/>
    <col min="11" max="11" width="15.6640625" style="1" customWidth="1"/>
    <col min="12" max="12" width="18.5546875" style="1" customWidth="1"/>
    <col min="13" max="13" width="19.33203125" style="1" customWidth="1"/>
    <col min="14" max="14" width="16.109375" style="1" customWidth="1"/>
    <col min="15" max="15" width="25.44140625" style="1" customWidth="1"/>
    <col min="16" max="16384" width="9.109375" style="1"/>
  </cols>
  <sheetData>
    <row r="1" spans="1:15" ht="81" customHeight="1" x14ac:dyDescent="0.3">
      <c r="B1" s="31" t="s">
        <v>10</v>
      </c>
      <c r="C1" s="31"/>
      <c r="D1" s="31"/>
      <c r="E1" s="31"/>
      <c r="F1" s="31"/>
      <c r="G1" s="31"/>
      <c r="H1" s="31"/>
      <c r="I1" s="31"/>
      <c r="J1" s="21"/>
      <c r="K1" s="21"/>
      <c r="L1" s="21"/>
      <c r="M1" s="21"/>
      <c r="N1" s="21"/>
      <c r="O1" s="21"/>
    </row>
    <row r="2" spans="1:15" s="19" customFormat="1" ht="21" customHeight="1" x14ac:dyDescent="0.3">
      <c r="B2" s="18"/>
      <c r="C2" s="18"/>
      <c r="D2" s="18"/>
      <c r="E2" s="18"/>
      <c r="F2" s="18"/>
      <c r="G2" s="18"/>
      <c r="H2" s="18"/>
      <c r="I2" s="18" t="s">
        <v>11</v>
      </c>
      <c r="J2" s="21"/>
      <c r="K2" s="21"/>
      <c r="L2" s="21"/>
      <c r="M2" s="21"/>
      <c r="N2" s="21"/>
      <c r="O2" s="21"/>
    </row>
    <row r="3" spans="1:15" ht="32.25" customHeight="1" x14ac:dyDescent="0.3">
      <c r="B3" s="27" t="s">
        <v>14</v>
      </c>
      <c r="C3" s="28" t="s">
        <v>12</v>
      </c>
      <c r="D3" s="30">
        <v>2024</v>
      </c>
      <c r="E3" s="30"/>
      <c r="F3" s="30"/>
      <c r="G3" s="30"/>
      <c r="H3" s="30"/>
      <c r="I3" s="26" t="s">
        <v>0</v>
      </c>
    </row>
    <row r="4" spans="1:15" ht="71.25" customHeight="1" x14ac:dyDescent="0.3">
      <c r="B4" s="27"/>
      <c r="C4" s="29"/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6"/>
    </row>
    <row r="5" spans="1:15" ht="47.25" customHeight="1" x14ac:dyDescent="0.3">
      <c r="B5" s="3">
        <v>1</v>
      </c>
      <c r="C5" s="22" t="s">
        <v>13</v>
      </c>
      <c r="D5" s="4">
        <v>4207.2</v>
      </c>
      <c r="E5" s="4">
        <v>1640.8163999999999</v>
      </c>
      <c r="F5" s="4">
        <f>D5-E5</f>
        <v>2566.3836000000001</v>
      </c>
      <c r="G5" s="4">
        <f>D5*20%/80%</f>
        <v>1051.8</v>
      </c>
      <c r="H5" s="5">
        <f>G5+F5+E5</f>
        <v>5259</v>
      </c>
      <c r="I5" s="6">
        <v>0.2</v>
      </c>
    </row>
    <row r="6" spans="1:15" s="7" customFormat="1" ht="27" customHeight="1" x14ac:dyDescent="0.3">
      <c r="B6" s="8"/>
      <c r="C6" s="9" t="s">
        <v>6</v>
      </c>
      <c r="D6" s="10">
        <f>SUM(D5:D5)</f>
        <v>4207.2</v>
      </c>
      <c r="E6" s="10">
        <f>SUM(E5:E5)</f>
        <v>1640.8163999999999</v>
      </c>
      <c r="F6" s="10">
        <f>SUM(F5:F5)</f>
        <v>2566.3836000000001</v>
      </c>
      <c r="G6" s="10">
        <f>SUM(G5:G5)</f>
        <v>1051.8</v>
      </c>
      <c r="H6" s="11">
        <f>SUM(H5:H5)</f>
        <v>5259</v>
      </c>
      <c r="I6" s="12" t="s">
        <v>7</v>
      </c>
    </row>
    <row r="7" spans="1:15" s="7" customFormat="1" hidden="1" x14ac:dyDescent="0.3"/>
    <row r="8" spans="1:15" s="7" customFormat="1" ht="18" customHeight="1" x14ac:dyDescent="0.3">
      <c r="A8" s="20"/>
      <c r="E8" s="13"/>
    </row>
    <row r="9" spans="1:15" ht="18.75" customHeight="1" x14ac:dyDescent="0.3">
      <c r="B9" s="13"/>
      <c r="C9" s="13"/>
      <c r="D9" s="13" t="s">
        <v>8</v>
      </c>
      <c r="E9" s="14">
        <v>307066180</v>
      </c>
      <c r="F9" s="15">
        <f>E9/(E9+E10)</f>
        <v>0.61000000039730851</v>
      </c>
    </row>
    <row r="10" spans="1:15" x14ac:dyDescent="0.3">
      <c r="B10" s="13"/>
      <c r="C10" s="13"/>
      <c r="D10" s="13" t="s">
        <v>9</v>
      </c>
      <c r="E10" s="14">
        <v>196321000</v>
      </c>
      <c r="F10" s="15">
        <f>E10/(E9+E10)</f>
        <v>0.38999999960269149</v>
      </c>
    </row>
    <row r="11" spans="1:15" x14ac:dyDescent="0.3">
      <c r="B11" s="13"/>
      <c r="C11" s="13"/>
      <c r="D11" s="13"/>
      <c r="E11" s="16">
        <f>SUM(E9:E10)</f>
        <v>503387180</v>
      </c>
      <c r="F11" s="13"/>
    </row>
    <row r="12" spans="1:15" x14ac:dyDescent="0.3">
      <c r="E12" s="13"/>
    </row>
    <row r="13" spans="1:15" ht="15" customHeight="1" x14ac:dyDescent="0.3">
      <c r="B13" s="23"/>
      <c r="C13" s="23"/>
      <c r="D13" s="23"/>
      <c r="E13" s="23"/>
      <c r="F13" s="23"/>
      <c r="G13" s="23"/>
      <c r="H13" s="23"/>
      <c r="I13" s="23"/>
      <c r="J13" s="24"/>
      <c r="K13" s="24"/>
    </row>
    <row r="14" spans="1:15" x14ac:dyDescent="0.3">
      <c r="B14" s="23"/>
      <c r="C14" s="23"/>
      <c r="D14" s="23"/>
      <c r="E14" s="23"/>
      <c r="F14" s="23"/>
      <c r="G14" s="23"/>
      <c r="H14" s="23"/>
      <c r="I14" s="23"/>
      <c r="J14" s="24"/>
      <c r="K14" s="24"/>
    </row>
    <row r="15" spans="1:15" x14ac:dyDescent="0.3">
      <c r="B15" s="23"/>
      <c r="C15" s="23"/>
      <c r="D15" s="23"/>
      <c r="E15" s="23"/>
      <c r="F15" s="23"/>
      <c r="G15" s="23"/>
      <c r="H15" s="23"/>
      <c r="I15" s="23"/>
      <c r="J15" s="24"/>
      <c r="K15" s="24"/>
    </row>
    <row r="16" spans="1:15" x14ac:dyDescent="0.3">
      <c r="B16" s="23"/>
      <c r="C16" s="23"/>
      <c r="D16" s="23"/>
      <c r="E16" s="23"/>
      <c r="F16" s="23"/>
      <c r="G16" s="23"/>
      <c r="H16" s="23"/>
      <c r="I16" s="23"/>
      <c r="J16" s="24"/>
      <c r="K16" s="24"/>
    </row>
    <row r="17" spans="2:11" x14ac:dyDescent="0.3">
      <c r="B17" s="23"/>
      <c r="C17" s="23"/>
      <c r="D17" s="23"/>
      <c r="E17" s="23"/>
      <c r="F17" s="23"/>
      <c r="G17" s="23"/>
      <c r="H17" s="23"/>
      <c r="I17" s="23"/>
      <c r="J17" s="24"/>
      <c r="K17" s="24"/>
    </row>
    <row r="18" spans="2:11" x14ac:dyDescent="0.3">
      <c r="B18" s="23"/>
      <c r="C18" s="23"/>
      <c r="D18" s="23"/>
      <c r="E18" s="23"/>
      <c r="F18" s="23"/>
      <c r="G18" s="23"/>
      <c r="H18" s="23"/>
      <c r="I18" s="23"/>
      <c r="J18" s="24"/>
      <c r="K18" s="24"/>
    </row>
    <row r="19" spans="2:11" x14ac:dyDescent="0.3"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2:11" x14ac:dyDescent="0.3"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2:11" x14ac:dyDescent="0.3"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spans="2:11" x14ac:dyDescent="0.3">
      <c r="B22" s="19"/>
      <c r="C22" s="19"/>
      <c r="D22" s="19"/>
      <c r="E22" s="19"/>
      <c r="F22" s="19"/>
      <c r="G22" s="19"/>
      <c r="H22" s="19"/>
      <c r="I22" s="19"/>
    </row>
    <row r="23" spans="2:11" x14ac:dyDescent="0.3">
      <c r="B23" s="19"/>
      <c r="C23" s="19"/>
      <c r="D23" s="19"/>
      <c r="E23" s="19"/>
      <c r="F23" s="19"/>
      <c r="G23" s="19"/>
      <c r="H23" s="19"/>
      <c r="I23" s="19"/>
    </row>
    <row r="24" spans="2:11" x14ac:dyDescent="0.3">
      <c r="B24" s="19"/>
      <c r="C24" s="19"/>
      <c r="D24" s="19"/>
      <c r="E24" s="19"/>
      <c r="F24" s="19"/>
      <c r="G24" s="19"/>
      <c r="H24" s="19"/>
      <c r="I24" s="19"/>
    </row>
    <row r="25" spans="2:11" x14ac:dyDescent="0.3">
      <c r="B25" s="19"/>
      <c r="C25" s="19"/>
      <c r="D25" s="19"/>
      <c r="E25" s="19"/>
      <c r="F25" s="19"/>
      <c r="G25" s="19"/>
      <c r="H25" s="19"/>
      <c r="I25" s="19"/>
    </row>
    <row r="26" spans="2:11" x14ac:dyDescent="0.3">
      <c r="B26" s="19"/>
      <c r="C26" s="19"/>
      <c r="D26" s="19"/>
      <c r="E26" s="19"/>
      <c r="F26" s="19"/>
      <c r="G26" s="19"/>
      <c r="H26" s="19"/>
      <c r="I26" s="19"/>
    </row>
    <row r="27" spans="2:11" ht="15.6" x14ac:dyDescent="0.3">
      <c r="B27" s="19"/>
      <c r="C27" s="19"/>
      <c r="D27" s="19"/>
      <c r="E27" s="19"/>
      <c r="F27" s="17"/>
      <c r="G27" s="19"/>
      <c r="H27" s="19"/>
      <c r="I27" s="19"/>
    </row>
    <row r="28" spans="2:11" ht="15.75" customHeight="1" x14ac:dyDescent="0.3">
      <c r="B28" s="25"/>
      <c r="C28" s="25"/>
      <c r="D28" s="25"/>
      <c r="E28" s="25"/>
      <c r="F28" s="25"/>
      <c r="G28" s="25"/>
      <c r="H28" s="25"/>
      <c r="I28" s="25"/>
    </row>
    <row r="29" spans="2:11" ht="15.75" customHeight="1" x14ac:dyDescent="0.3">
      <c r="B29" s="25"/>
      <c r="C29" s="25"/>
      <c r="D29" s="25"/>
      <c r="E29" s="25"/>
      <c r="F29" s="25"/>
      <c r="G29" s="25"/>
      <c r="H29" s="25"/>
      <c r="I29" s="25"/>
    </row>
    <row r="30" spans="2:11" x14ac:dyDescent="0.3">
      <c r="B30" s="25"/>
      <c r="C30" s="25"/>
      <c r="D30" s="25"/>
      <c r="E30" s="25"/>
      <c r="F30" s="25"/>
      <c r="G30" s="25"/>
      <c r="H30" s="25"/>
      <c r="I30" s="25"/>
    </row>
  </sheetData>
  <mergeCells count="5">
    <mergeCell ref="I3:I4"/>
    <mergeCell ref="B3:B4"/>
    <mergeCell ref="C3:C4"/>
    <mergeCell ref="D3:H3"/>
    <mergeCell ref="B1:I1"/>
  </mergeCells>
  <pageMargins left="0.27559055118110237" right="0.35433070866141736" top="0.55118110236220474" bottom="0.55118110236220474" header="0.31496062992125984" footer="0.31496062992125984"/>
  <pageSetup paperSize="9" scale="35" firstPageNumber="248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Чергинец Андрей Андреевич</dc:creator>
  <cp:lastModifiedBy>Нестеренко Юлия Артемовна</cp:lastModifiedBy>
  <cp:revision>10</cp:revision>
  <cp:lastPrinted>2023-10-24T13:25:39Z</cp:lastPrinted>
  <dcterms:created xsi:type="dcterms:W3CDTF">2017-09-29T08:47:41Z</dcterms:created>
  <dcterms:modified xsi:type="dcterms:W3CDTF">2023-11-15T13:00:29Z</dcterms:modified>
</cp:coreProperties>
</file>